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RCP\Desktop\gliukozes tyrimai\Sąlygos\"/>
    </mc:Choice>
  </mc:AlternateContent>
  <xr:revisionPtr revIDLastSave="0" documentId="13_ncr:1_{D3669911-E4A8-487D-B8B7-E53F2E9568E5}" xr6:coauthVersionLast="47" xr6:coauthVersionMax="47" xr10:uidLastSave="{00000000-0000-0000-0000-000000000000}"/>
  <bookViews>
    <workbookView xWindow="28680" yWindow="-120" windowWidth="29040" windowHeight="15720" activeTab="2" xr2:uid="{00000000-000D-0000-FFFF-FFFF00000000}"/>
  </bookViews>
  <sheets>
    <sheet name="Pasiūlymas" sheetId="2" r:id="rId1"/>
    <sheet name="Bendrieji reikalavimai" sheetId="4" r:id="rId2"/>
    <sheet name="Reikalavimai įrangai" sheetId="3" r:id="rId3"/>
    <sheet name="Padalinių sąraša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5" l="1"/>
  <c r="D8" i="2"/>
</calcChain>
</file>

<file path=xl/sharedStrings.xml><?xml version="1.0" encoding="utf-8"?>
<sst xmlns="http://schemas.openxmlformats.org/spreadsheetml/2006/main" count="221" uniqueCount="139">
  <si>
    <t xml:space="preserve">Eil. Nr. </t>
  </si>
  <si>
    <t>Kokybiniai ir techniniai reikalavimai</t>
  </si>
  <si>
    <t>Siūloma pakuotė (dydis / išpakavimas vienetais)</t>
  </si>
  <si>
    <t>Siūlomas pakuočių skaičius</t>
  </si>
  <si>
    <t>Siūlomos pakuotės kaina, Eur be PVM</t>
  </si>
  <si>
    <t>Siūlomos pakuotės kaina, Eur su PVM</t>
  </si>
  <si>
    <t>Komercinis reagentų ir/ar priemonių pavadinimas, katalogo Nr. (REF kodas), gamintojas, šalis</t>
  </si>
  <si>
    <t>įrašo tiekėjas</t>
  </si>
  <si>
    <t>Reagentai ir/ar papildomos priemonės, reikalingos tyrimui atlikti su siūloma įranga.</t>
  </si>
  <si>
    <t>Kitos priemonės būtinos tyrimui atlikti.</t>
  </si>
  <si>
    <t>---</t>
  </si>
  <si>
    <t>...</t>
  </si>
  <si>
    <t>Reagentų ir pagalbinių priemonių pirkimas gliukozės tyrimų atlikimui kartu su analizatorių panauda</t>
  </si>
  <si>
    <t>Vidaus kokybės kontrolės (VKK) medžiagos (normalių reikšmių)</t>
  </si>
  <si>
    <t>Vidaus kokybės kontrolės (VKK) medžiagos (patologinių reikšmių)</t>
  </si>
  <si>
    <t>A dalis: Reagentų ir pagalbinių priemonių pasiūlymas</t>
  </si>
  <si>
    <t>B dalis: Programinės įrangos pasiūlymas</t>
  </si>
  <si>
    <t>Gliukozės tyrimo juostelės</t>
  </si>
  <si>
    <t>Reagentų, papildomų tyrimo priemonių pavadinimas</t>
  </si>
  <si>
    <t>Duomenų valdymo sistema</t>
  </si>
  <si>
    <t>Eil. Nr.</t>
  </si>
  <si>
    <t>Privalomi techniniai reikalavimai įrangai</t>
  </si>
  <si>
    <t>Analizatoriaus charakteristikų reikalavimai</t>
  </si>
  <si>
    <t>Atitikimas reikalavimui 
(privaloma užpildyti)*</t>
  </si>
  <si>
    <t>Matavimo metodas</t>
  </si>
  <si>
    <t>Elektrocheminė gliukozės dehidrogenazės reakcija</t>
  </si>
  <si>
    <t>Tyrimų juostelių galiojimo laikas atidarius pakuotę</t>
  </si>
  <si>
    <t>Tyrimų juostelės atidarius pakuotę galioja iki galiojimo datos ant pakuotės, bet ne trumpiau kaip 6 mėn.</t>
  </si>
  <si>
    <t>Tyrimų juostelių pakuotės dydis</t>
  </si>
  <si>
    <t>Ne didesnis nei 50 vnt.</t>
  </si>
  <si>
    <t>Tyrimų juostelių laikymo sąlygos</t>
  </si>
  <si>
    <t>Ne siauresnės nei +4°  iki  +30° C (gali būti siūlomos platesnės ribos)</t>
  </si>
  <si>
    <t>Tyrimų juostelių naudojimo sąlygos</t>
  </si>
  <si>
    <t>Ne siauresnės nei +15°-+40° C (gali būti siūlomos platesnės ribos)</t>
  </si>
  <si>
    <t>Tyrimui naudojamas mėginio tūris</t>
  </si>
  <si>
    <t>Ne daugiau nei 0,75 ml</t>
  </si>
  <si>
    <t>Mėginio tipas</t>
  </si>
  <si>
    <t>Veninis, kapiliarinis</t>
  </si>
  <si>
    <t>Mėginio hematokrito ribos</t>
  </si>
  <si>
    <t>Ne siauresnės nei 10% - iki 65% (gali būti siūlomos platesnės ribos)</t>
  </si>
  <si>
    <t>Matavimo ribos</t>
  </si>
  <si>
    <t>Ne siauresnės nei 0,6-33,3 mmol/l</t>
  </si>
  <si>
    <t>Tyrimų rezultatų standartas</t>
  </si>
  <si>
    <t>Pagal IFCC rekomendacijas kraujo plazmoje. Gliukozės matavimų rezultatai turi atitikti gliukozės kiekio plazmoje rezultatus</t>
  </si>
  <si>
    <t>Galimybė atlikti ir stebėti kontrolinius tyrimus, kontrolinių tirpalų pagalba</t>
  </si>
  <si>
    <t>Kontrolinių tirpalų galiojimas ir sąnaudos</t>
  </si>
  <si>
    <t>Ne mažiau nei 12 mėnesių neatidarius sandarios pakuotės. Ne mažiau nei 3 mėnesiai  atidarius pakuotę.</t>
  </si>
  <si>
    <t>Reikalaujami techniniai parametrai</t>
  </si>
  <si>
    <t>Būtina, paruošta naudoti, ne mažiau nei 2 lygiais.</t>
  </si>
  <si>
    <t>Visą sutarties galiojimo laikotarpį tiekėjas įsipareigoja teikti nemokamą kvalifikuotų specialistų konsultaciją ir pagalbą visais klausimais, susijusiais su teikiamų prekių ir įrangos kokybišku darbu.</t>
  </si>
  <si>
    <t>Juodšilių ambulatorija</t>
  </si>
  <si>
    <t>Kalvelių ambulatorija</t>
  </si>
  <si>
    <t>Lavoriškių ambulatorija</t>
  </si>
  <si>
    <t>Maišiagalos ambulatorija</t>
  </si>
  <si>
    <t>Marijampolio ambulatorija</t>
  </si>
  <si>
    <t>Mickūnų ambulatorija</t>
  </si>
  <si>
    <t>Nemėžio ambulatorija</t>
  </si>
  <si>
    <t>Pagirių ambulatorija</t>
  </si>
  <si>
    <t>Paberžės ambulatorija</t>
  </si>
  <si>
    <t>Rukainių ambulatorija</t>
  </si>
  <si>
    <t>Rudaminos ambulatorija</t>
  </si>
  <si>
    <t>Skaidiškių ambulatorija</t>
  </si>
  <si>
    <t>Naujosios Vilnios ambulatorija</t>
  </si>
  <si>
    <t>Medininkų ambulatorija</t>
  </si>
  <si>
    <t>Vaidotų ambulatorija</t>
  </si>
  <si>
    <t>Sudervės ambulatorija</t>
  </si>
  <si>
    <t>Šumsko palaikomojo gydymo ir slaugos ligoninė</t>
  </si>
  <si>
    <t>Juodšilių palaikomojo gydymo ir slaugos ligoninė</t>
  </si>
  <si>
    <t>Riešės palaikomojo gydymo ir slaugos ligoninė</t>
  </si>
  <si>
    <t>Padalinys</t>
  </si>
  <si>
    <t>Adresas, tel. Nr., el. paštas</t>
  </si>
  <si>
    <t>Analizatorių skaičius</t>
  </si>
  <si>
    <t>Šv. Uršulės g. 25, LT-14100 Juodšilių k., Vilniaus r. sav.</t>
  </si>
  <si>
    <t>Bažnyčios g. 7 A, LT-13149 Kalvelių k., Vilniaus r. sav.</t>
  </si>
  <si>
    <t>Liepos g. 9-2, LT-15232 Lavoriškių k., Vilniaus r. sav.</t>
  </si>
  <si>
    <t>Kelininkų g. 3, LT-13260 Nemėžio k., Vilniaus r. sav.</t>
  </si>
  <si>
    <t>Vaikų g. 2, LT-13177 Rukainių k., Rukainių sen., Vilniaus r. sav.</t>
  </si>
  <si>
    <t>Rudaminos g. 12 A, LT-13034 Skaidiškių k., Nemėžio sen., Vilniaus r. sav.</t>
  </si>
  <si>
    <t>Medaus g. 28, LT-13192 Medininkų k., Medininkų sen., Vilniaus r. sav.</t>
  </si>
  <si>
    <t>Statybininkų g. 12, LT-14007 Vaidotų k., Vilniaus r. sav.</t>
  </si>
  <si>
    <t>Vilniaus g. 25-2, LT-14201 Sudervės k., Sudervės sen., Vilniaus r. sav.</t>
  </si>
  <si>
    <t>Vilniaus g. 158, LT-13168  Šumsko mstl., Vilniaus r.sav.</t>
  </si>
  <si>
    <t>A. Kojelavičiaus g. 146, LT-01112 Vilnius, Vilniaus m. sav.</t>
  </si>
  <si>
    <t>Laisvės pr. 79, LT-06122 Vilnius, Vilniaus m. sav.</t>
  </si>
  <si>
    <t>Bendrieji reikalavimai</t>
  </si>
  <si>
    <t>Sutarties vykdymo laikotarpiu apie bet kokius produktų pakeitimus, su produktais susijusius galimus nepageidaujamus įvykius, keliančius pavojų tyrimų kokybei, pacientų saugai, laboratorijos personalo saugumui, tiekėjas turi nedelsiant pranešti vartotojui.</t>
  </si>
  <si>
    <t>Reikalavimas</t>
  </si>
  <si>
    <t>Nuoroda į  gamintojo dokumento (katalogo /  bukleto / brošiūros / instrukcijos) puslapį, kuriame yra atžyma apie siūlomos įrangos atitikimą reikalavimui 
(privaloma užpildyti)**</t>
  </si>
  <si>
    <t>Integracija su laboratorijos informacine sistema (LIS)</t>
  </si>
  <si>
    <t>Brūkšninių kodų skaitytuvai</t>
  </si>
  <si>
    <t>Lentelė Nr. 4</t>
  </si>
  <si>
    <t>Mickūnų g. 3, LT-13115 Mickūnai, Vilniaus r. sav.</t>
  </si>
  <si>
    <t>Šv. Uršulės 25, LT-14100 Juodšilių k., Vilniaus r. sav.</t>
  </si>
  <si>
    <t>Vilniaus g. 28A, LT-14273 Paberžės k., Vilniaus r. sav.</t>
  </si>
  <si>
    <t>Pušų g. 1, LT-13210 Marijampolio k., Vilniaus r. sav.</t>
  </si>
  <si>
    <t>Vilniaus g. 15, LT-14242 Maišiagala, Vilniaus r. sav.</t>
  </si>
  <si>
    <t>Taikos g. 10, LT-13247 Rudaminos sen., Vilniaus r. sav.</t>
  </si>
  <si>
    <r>
      <t>Lentelė Nr. 1 (</t>
    </r>
    <r>
      <rPr>
        <b/>
        <i/>
        <sz val="11"/>
        <color rgb="FFFF0000"/>
        <rFont val="Calibri"/>
        <family val="2"/>
        <charset val="186"/>
        <scheme val="minor"/>
      </rPr>
      <t>pateikiama užpildyta su pasiūlymu</t>
    </r>
    <r>
      <rPr>
        <i/>
        <sz val="11"/>
        <color theme="1"/>
        <rFont val="Calibri"/>
        <family val="2"/>
        <charset val="186"/>
        <scheme val="minor"/>
      </rPr>
      <t>)</t>
    </r>
  </si>
  <si>
    <t>Šiltnamių g. 29, LT-14117 Pagirių k., Vilniaus r. sav.</t>
  </si>
  <si>
    <t>Visi analizatoriai turi turėti vidinį arba išorinį  brūkšninių kodų skaitytuvą. Skaitytuvai turi skaityti Code 39 ir Code 128 tipo brūkšninius kodus, kurie ant perkančiosios organizacijos ėminių etikečių yra spausdinami spausdintuvais ZEBRA GK420t.</t>
  </si>
  <si>
    <t>Visi siūlomi POCT analizatoriai turi būti sujungti į vieną Tiekėjo pateiktą duomenų valdymo sistemą, kuri turi būti suderinama ir integruojama į LIS ir turi gebėti (neapsiribojant) perduoti į LIS šiuos duomenis: ėminio ID, tyrimų rezultatus, tyrimų atlikimo laiką, analizatoriaus ID, operatoriaus ID. Tiekėjo pateikta programinė įranga turi užtikrinti galimybę iš statistinių duomenų sudaryti ir atspausdinti kiekybinių analičių kontrolinius brėžinius.
Tiekėjas įsipareigoja padengti visus su duomenų valdymo sistemos diegimu susijusius kaštus.</t>
  </si>
  <si>
    <t>Lentelė Nr. 2</t>
  </si>
  <si>
    <r>
      <t>Lentelė Nr. 3 (</t>
    </r>
    <r>
      <rPr>
        <b/>
        <i/>
        <sz val="11"/>
        <color rgb="FFFF0000"/>
        <rFont val="Calibri"/>
        <family val="2"/>
        <charset val="186"/>
        <scheme val="minor"/>
      </rPr>
      <t>pateikiama užpildyta su pasiūlymu</t>
    </r>
    <r>
      <rPr>
        <i/>
        <sz val="11"/>
        <color theme="1"/>
        <rFont val="Calibri"/>
        <family val="2"/>
        <charset val="186"/>
        <scheme val="minor"/>
      </rPr>
      <t>)</t>
    </r>
  </si>
  <si>
    <t xml:space="preserve">Turi būti užtikrinti tyrimų užsakymų duomenų ir tyrimų rezultatų (atsakymų) duomenų mainai tarp VšĮ VRP laboratorijoje naudojamos  informacinės sistemos ir tiekėjo pateikiamos duomenų valdymo sistemos. Duomenų mainai turi būti vykdomi per  TCP/IP. Turi palaikyti ASTM arba HL7 duomenų mainų protokolą su išorine laboratorijos informacine sistema. Perkančioji organizacija apsiima integravimo kaštus, kiek tai susiję su perkančiosios organizacijos informacine sistema. Laimėjimo atveju tiekėjas įsipareigoja suteikti visą reikiamą su analizatoriais ir/ar duomenų valdymo sistema susijusią programinę įrangą (tvarkykles, duomenų perdavimo sąsajos protokolus) sėkmingam duomenų valdymo sistemos integravimui į LIS. </t>
  </si>
  <si>
    <t>Kalino k.1, LT-14258 Riešės sen., Vilniaus r. sav.</t>
  </si>
  <si>
    <t>PVM (..... proc.), Eur:</t>
  </si>
  <si>
    <t>Vieno mėginio tyrimui naudojama viena juostelė. Preliminarus skaičius 45000 tyrimų apima 36000 pacientų tyrimų ir 9000 VKK  tyrimų ir turi būti naudojamas reikiamam juostelių skaičiui pasiūlyti.</t>
  </si>
  <si>
    <t>Programinė įranga</t>
  </si>
  <si>
    <t>Preliminarus juostelių skaičius vnt. maksimaliam 36 mėn. laikotarpiui</t>
  </si>
  <si>
    <t>Normalių reikšmių VKK. Preliminarus skaičius 4500 VKK juostelių reiškia vieno lygio (normalių verčių) VKK juostelių skaičių ir turi būti naudojamas reikiamam šio lygio VKK medžiagų skaičiui pasiūlyti.</t>
  </si>
  <si>
    <t>Patologinių reikšmių VKK. Preliminarus skaičius 4500 VKK juostelių reiškia vieno lygio (patologinių verčių) VKK juostelių skaičių ir turi būti naudojamas reikiamam šio lygio VKK medžiagų skaičiui pasiūlyti.</t>
  </si>
  <si>
    <t>Bendra suma, Eur be PVM</t>
  </si>
  <si>
    <t>A dalies pasiūlymo kaina, Eur be PVM:</t>
  </si>
  <si>
    <t>A dalies pasiūlymo kaina, Eur su PVM:</t>
  </si>
  <si>
    <t>PVM (...... proc.), Eur:</t>
  </si>
  <si>
    <t>Mato vnt.</t>
  </si>
  <si>
    <t>duomenų valdymo sistema</t>
  </si>
  <si>
    <t>Žr. privalomų techninių reikalavimų duomenų valdymo sistemai  punktą Nr. 16.</t>
  </si>
  <si>
    <t>Duomenų valdymo sistemos kaina, Eur be PVM</t>
  </si>
  <si>
    <t>B dalies pasiūlymo kaina, Eur su PVM:</t>
  </si>
  <si>
    <t>B dalies pasiūlymo kaina, Eur be PVM:</t>
  </si>
  <si>
    <t>C dalis: Bendra viso pasiūlymo kaina (suma) (A+B)</t>
  </si>
  <si>
    <t>Bendra viso pasiūlymo kaina (A+B), Eur be PVM:</t>
  </si>
  <si>
    <t>Bendras viso pasiūlymo PVM  (A+B) (....... proc. ir ...... proc.):</t>
  </si>
  <si>
    <t>Bendra viso pasiūlymo kaina, Eur su PVM:</t>
  </si>
  <si>
    <t>PVM tarifas, proc.</t>
  </si>
  <si>
    <r>
      <t xml:space="preserve">Reagentai ir įranga (toliua kartu -prekės) turi būti pažymėti CE ženklu. </t>
    </r>
    <r>
      <rPr>
        <b/>
        <i/>
        <sz val="11"/>
        <color rgb="FFFF0000"/>
        <rFont val="Times New Roman"/>
        <family val="1"/>
        <charset val="186"/>
      </rPr>
      <t>Kartu su pasiūlymu</t>
    </r>
    <r>
      <rPr>
        <sz val="11"/>
        <color theme="1"/>
        <rFont val="Times New Roman"/>
        <family val="1"/>
        <charset val="186"/>
      </rPr>
      <t xml:space="preserve"> turi būti pateikti CE sertifikatai arba lygiaverčiai dokumentai, patvirtinantys, kad tiekėjo siūlomos prekės atitinka Medicinos priemonių reglamento (2017/745/ES) ir in vitro diagnostikos medicinos priemonių reglamento (2017/746/ES) nustatytus reikalavimus. </t>
    </r>
  </si>
  <si>
    <r>
      <t xml:space="preserve">Analizatoriai panaudai – </t>
    </r>
    <r>
      <rPr>
        <b/>
        <sz val="11"/>
        <color theme="1"/>
        <rFont val="Times New Roman"/>
        <family val="1"/>
        <charset val="186"/>
      </rPr>
      <t>24 vnt.</t>
    </r>
    <r>
      <rPr>
        <sz val="11"/>
        <color theme="1"/>
        <rFont val="Times New Roman"/>
        <family val="1"/>
        <charset val="186"/>
      </rPr>
      <t xml:space="preserve"> (pavadinimas (-ai), tipas/modelis, gamintojas).</t>
    </r>
  </si>
  <si>
    <t>* - Pildant atitikimo techniniams reikalavimamas langelius, juos privaloma užpildyti.
**  Pateikiant siūlomos įrangos atitikimą techniniams reikalavimams pagal konkrečią reikalaujamo parametro reikšmę, privaloma nurodyti:
1. katalogo / bukleto / brošiūros / instrukcijos  puslapio Nr.;
2. dokumento puslapyje pažymėti -  grafiškai nurodyti (t.y. pastebimai pažymėti – spalvotai ženklinti, ir / ar nurodyti rodyklėmis, ir / ar pabraukti) konkrečias teikiamų dokumentų vietas, kur aprašomos reikalaujamų techninių charakteristikų reikšmės, bei įrašyti, kurį techninės specifikacijos reikalaujamo techninio parametro punktą  jos atitinka.</t>
  </si>
  <si>
    <t>VšĮ Vilniaus rajono poliklinikos padalinių sąrašas</t>
  </si>
  <si>
    <t xml:space="preserve">                                                               Viso analizatorių skaičius</t>
  </si>
  <si>
    <t>VšĮ Vilniaus rajono poliklinika</t>
  </si>
  <si>
    <r>
      <t xml:space="preserve">* </t>
    </r>
    <r>
      <rPr>
        <b/>
        <i/>
        <sz val="11"/>
        <color theme="1"/>
        <rFont val="Times New Roman"/>
        <family val="1"/>
        <charset val="186"/>
      </rPr>
      <t xml:space="preserve"> Pateikiamos skaitmeninės dokumentų kopijos, jei dokumentai pateikiami ne lietuvių kalboje, kartu pateikiamas vertimas į lietuvių kalbą. Perkančiajai organizacijai paprašius, tiekėjas įsipareigoja pateikti dokumentą originalo kalba su vertimu į lietuvių kalbą.</t>
    </r>
    <r>
      <rPr>
        <b/>
        <sz val="11"/>
        <color theme="1"/>
        <rFont val="Times New Roman"/>
        <family val="1"/>
        <charset val="186"/>
      </rPr>
      <t xml:space="preserve">
 </t>
    </r>
  </si>
  <si>
    <r>
      <rPr>
        <b/>
        <i/>
        <sz val="11"/>
        <color rgb="FFFF0000"/>
        <rFont val="Times New Roman"/>
        <family val="1"/>
        <charset val="186"/>
      </rPr>
      <t>Kartu su pasiūlymu</t>
    </r>
    <r>
      <rPr>
        <i/>
        <sz val="11"/>
        <color rgb="FFFF0000"/>
        <rFont val="Times New Roman"/>
        <family val="1"/>
        <charset val="186"/>
      </rPr>
      <t xml:space="preserve"> </t>
    </r>
    <r>
      <rPr>
        <sz val="11"/>
        <color theme="1"/>
        <rFont val="Times New Roman"/>
        <family val="1"/>
        <charset val="186"/>
      </rPr>
      <t>turi būti pateikiami šie dokumentai, pagrindžiantys atitiktį techniniams reikalavimams *:
1. siūlomos įrangos (analizatoriaus) naudojimosi instrukcijos ir/arba kiti gamintojo parengti techniniai aprašai;
2. tyrimams atlikti naudojamų reagentų ir papildomų priemonių naudojimosi instrukcijos.</t>
    </r>
  </si>
  <si>
    <r>
      <t>Siūlomi reagentai ir papildomos priemonės turi būti originalios, to paties gamintojo kaip ir panaudai suteikiama įranga. Perkančiajai organizacijai yra priimtini ir lygiaverčiai sprendimai, jeigu tiekėjas įrodo, kad naudojami reagentai ir papildomos priemonės yra ne tik validuotos, bet ir visiškai atitinka gamintojo nurodytą paskirtį, reglamentus ir nepraranda jokių saugos ar kokybės funkcijų. Tokiu atveju tiekėjas</t>
    </r>
    <r>
      <rPr>
        <i/>
        <sz val="11"/>
        <color rgb="FFFF0000"/>
        <rFont val="Times New Roman"/>
        <family val="1"/>
        <charset val="186"/>
      </rPr>
      <t xml:space="preserve"> </t>
    </r>
    <r>
      <rPr>
        <b/>
        <i/>
        <sz val="11"/>
        <color rgb="FFFF0000"/>
        <rFont val="Times New Roman"/>
        <family val="1"/>
        <charset val="186"/>
      </rPr>
      <t>kartu su pasiūlymu</t>
    </r>
    <r>
      <rPr>
        <sz val="11"/>
        <color rgb="FFFF0000"/>
        <rFont val="Times New Roman"/>
        <family val="1"/>
        <charset val="186"/>
      </rPr>
      <t xml:space="preserve"> </t>
    </r>
    <r>
      <rPr>
        <sz val="11"/>
        <color theme="1"/>
        <rFont val="Times New Roman"/>
        <family val="1"/>
        <charset val="186"/>
      </rPr>
      <t>privalo pateikti išsamų dokumentuotą pagrindimą. Jei siūlomi kito gamintojo (nei siūlomos įrangos) reagentai, turi būti pateiktas panaudai siūlomos įrangos gamintojo rašytinis patvirtinimas, kad siūlomi reagentai tinka ir gali būti naudojami siūlomai įrangai.</t>
    </r>
  </si>
  <si>
    <t>Tiekėjas tyrimų atlikimui turi pasiūlyti Perkančiosios organizacijos poreikius atitinkančią įrangą, kuri suteikiama perkančiajai organizacijai panaudos būdu lentelėje "Padalinių sąrašas" nurodytais adresais. Įranga pristatoma, instaliuojama, paruošiama darbui tiekėjo sąskaita, personalas apmokomas dirbti siūloma įranga ne vėliau kaip per 60 kalendorinių dienų po sutarties įsigaliojimo. Duomenų valdymo sistema parengiama darbui, prijungiama instaliuota įranga, personalas apmokomas dirbti ne vėliau kaip per 90 kalendorinių dienų po sutarties įsigaliojimo.</t>
  </si>
  <si>
    <t>Sutarties galiojimo metu Panaudos davėjas įsipareigoja savo sąskaita atlikti patikimą ir sertifikuotą Įrangos techninę priežiūrą, techninės būklės tikrinimą bei remontą (remontas ir reikalingos detalės, medžiagos ir kt.) atitinkančius teisinį reglamanetavimą visą Sutarties galiojimo terminą; užtikrinti, kad Įrangos techninė priežiūra, techninės būklės tikrinimas ir remontas būtų vykdomi pagal Įrangos gamintojo parengtas technines instrukcijas/rekomendacijas. Gedimo šalinimas turi būti atliktas ne vėliau kaip per 7 darbo dienas nuo raštiško / žodinio pateikimo dienos.</t>
  </si>
  <si>
    <t>Tiekėjas tyrimų atlikimui reagentus ir papildomas priemones tiekia Vilniaus rajono poliklinikos Klinikinės diagnostikos laboratorijos adresu (Laisvės pr. 79, Vilnius) savo sąskaita ne vėliau kaip per 7 kalendorines dienas nuo užsakymo datos. Reagentų ir papildomų priemonių galiojimas jų pateikimo dieną turi būti ne trumpesnis nei nuo gamintojo nustatyto 2/3 jų galiojimo termino.</t>
  </si>
  <si>
    <t>POCT (Point of care testing), nešiojami, identiški, skirti profesionaliam naudojimui kiekybiniam gliukozės koncentracijos  nustatymui kapiliarinio, veninio, arterinio ir naujagimių viso kraujo mėginiuose. Analizatoriai pagaminti ne anksčiau nei 2023 m. bei sertifikuoti naudojimui Europos Sąjungoje. Gali būti siūlomi ≤  12 vnt. naudotų analizatorių ir ≥ 12 vnt. naujų analizatorių.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</si>
</sst>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charset val="186"/>
      <scheme val="minor"/>
    </font>
    <font>
      <i/>
      <sz val="11"/>
      <color theme="1"/>
      <name val="Calibri"/>
      <family val="2"/>
      <charset val="186"/>
      <scheme val="minor"/>
    </font>
    <font>
      <b/>
      <i/>
      <sz val="11"/>
      <color rgb="FFFF0000"/>
      <name val="Calibri"/>
      <family val="2"/>
      <charset val="186"/>
      <scheme val="minor"/>
    </font>
    <font>
      <b/>
      <sz val="11"/>
      <color theme="1"/>
      <name val="Calibri"/>
      <family val="2"/>
      <scheme val="minor"/>
    </font>
    <font>
      <b/>
      <sz val="14"/>
      <color theme="1"/>
      <name val="Calibri"/>
      <family val="2"/>
      <charset val="186"/>
      <scheme val="minor"/>
    </font>
    <font>
      <i/>
      <sz val="11"/>
      <color theme="1"/>
      <name val="Calibri"/>
      <family val="2"/>
      <scheme val="minor"/>
    </font>
    <font>
      <b/>
      <sz val="14"/>
      <color theme="1"/>
      <name val="Times New Roman"/>
      <family val="1"/>
      <charset val="186"/>
    </font>
    <font>
      <sz val="11"/>
      <color theme="1"/>
      <name val="Times New Roman"/>
      <family val="1"/>
      <charset val="186"/>
    </font>
    <font>
      <b/>
      <sz val="11"/>
      <color theme="1"/>
      <name val="Times New Roman"/>
      <family val="1"/>
      <charset val="186"/>
    </font>
    <font>
      <sz val="14"/>
      <color theme="1"/>
      <name val="Times New Roman"/>
      <family val="1"/>
      <charset val="186"/>
    </font>
    <font>
      <b/>
      <sz val="11"/>
      <name val="Times New Roman"/>
      <family val="1"/>
      <charset val="186"/>
    </font>
    <font>
      <sz val="11"/>
      <name val="Times New Roman"/>
      <family val="1"/>
      <charset val="186"/>
    </font>
    <font>
      <i/>
      <sz val="10"/>
      <name val="Times New Roman"/>
      <family val="1"/>
      <charset val="186"/>
    </font>
    <font>
      <sz val="10"/>
      <name val="Times New Roman"/>
      <family val="1"/>
      <charset val="186"/>
    </font>
    <font>
      <i/>
      <sz val="11"/>
      <name val="Times New Roman"/>
      <family val="1"/>
      <charset val="186"/>
    </font>
    <font>
      <i/>
      <sz val="10"/>
      <color theme="1"/>
      <name val="Times New Roman"/>
      <family val="1"/>
      <charset val="186"/>
    </font>
    <font>
      <i/>
      <sz val="11"/>
      <color rgb="FFFF0000"/>
      <name val="Times New Roman"/>
      <family val="1"/>
      <charset val="186"/>
    </font>
    <font>
      <sz val="11"/>
      <color rgb="FFFF0000"/>
      <name val="Times New Roman"/>
      <family val="1"/>
      <charset val="186"/>
    </font>
    <font>
      <b/>
      <i/>
      <sz val="11"/>
      <color rgb="FFFF0000"/>
      <name val="Times New Roman"/>
      <family val="1"/>
      <charset val="186"/>
    </font>
    <font>
      <b/>
      <i/>
      <sz val="11"/>
      <color theme="1"/>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Alignment="1">
      <alignment horizontal="left" vertical="top" wrapText="1" shrinkToFit="1"/>
    </xf>
    <xf numFmtId="0" fontId="2" fillId="0" borderId="0" xfId="0" applyFont="1" applyAlignment="1">
      <alignment horizontal="right" vertical="top" wrapText="1" shrinkToFit="1"/>
    </xf>
    <xf numFmtId="0" fontId="4" fillId="0" borderId="0" xfId="0" applyFont="1" applyAlignment="1">
      <alignment horizontal="center" vertical="center" wrapText="1" shrinkToFit="1"/>
    </xf>
    <xf numFmtId="0" fontId="0" fillId="0" borderId="0" xfId="0" applyAlignment="1">
      <alignment wrapText="1" shrinkToFit="1"/>
    </xf>
    <xf numFmtId="0" fontId="5" fillId="0" borderId="0" xfId="0" applyFont="1" applyAlignment="1">
      <alignment vertical="center" wrapText="1" shrinkToFit="1"/>
    </xf>
    <xf numFmtId="0" fontId="0" fillId="0" borderId="0" xfId="0" applyAlignment="1">
      <alignment vertical="top" wrapText="1" shrinkToFit="1"/>
    </xf>
    <xf numFmtId="0" fontId="0" fillId="0" borderId="0" xfId="0" applyAlignment="1">
      <alignment horizontal="center" vertical="center" wrapText="1" shrinkToFit="1"/>
    </xf>
    <xf numFmtId="0" fontId="0" fillId="0" borderId="0" xfId="0" applyAlignment="1">
      <alignment horizontal="right" vertical="top" wrapText="1" shrinkToFit="1"/>
    </xf>
    <xf numFmtId="0" fontId="4" fillId="0" borderId="0" xfId="0" applyFont="1" applyAlignment="1">
      <alignment horizontal="center" vertical="top" wrapText="1" shrinkToFit="1"/>
    </xf>
    <xf numFmtId="0" fontId="0" fillId="0" borderId="0" xfId="0" applyAlignment="1">
      <alignment horizontal="left" vertical="top"/>
    </xf>
    <xf numFmtId="0" fontId="4" fillId="0" borderId="0" xfId="0" applyFont="1" applyAlignment="1">
      <alignment horizontal="left" vertical="top"/>
    </xf>
    <xf numFmtId="0" fontId="4" fillId="0" borderId="0" xfId="0" applyFont="1" applyAlignment="1">
      <alignment wrapText="1" shrinkToFit="1"/>
    </xf>
    <xf numFmtId="0" fontId="6" fillId="0" borderId="0" xfId="0" applyFont="1" applyAlignment="1">
      <alignment horizontal="right" vertical="top" wrapText="1" shrinkToFit="1"/>
    </xf>
    <xf numFmtId="0" fontId="6" fillId="0" borderId="0" xfId="0" applyFont="1" applyAlignment="1">
      <alignment horizontal="right" vertical="top"/>
    </xf>
    <xf numFmtId="0" fontId="8" fillId="0" borderId="0" xfId="0" applyFont="1" applyAlignment="1">
      <alignment wrapText="1" shrinkToFit="1"/>
    </xf>
    <xf numFmtId="0" fontId="9" fillId="0" borderId="0" xfId="0" applyFont="1" applyAlignment="1">
      <alignment horizontal="center" vertical="center" wrapText="1" shrinkToFit="1"/>
    </xf>
    <xf numFmtId="0" fontId="8" fillId="0" borderId="0" xfId="0" applyFont="1" applyAlignment="1">
      <alignment horizontal="left" vertical="top" wrapText="1" shrinkToFit="1"/>
    </xf>
    <xf numFmtId="0" fontId="11" fillId="0" borderId="1" xfId="0" applyFont="1" applyBorder="1" applyAlignment="1">
      <alignment horizontal="left" vertical="top" wrapText="1" shrinkToFit="1"/>
    </xf>
    <xf numFmtId="0" fontId="12" fillId="0" borderId="1" xfId="0" applyFont="1" applyBorder="1" applyAlignment="1">
      <alignment horizontal="center" vertical="center" wrapText="1" shrinkToFit="1"/>
    </xf>
    <xf numFmtId="0" fontId="12" fillId="0" borderId="1" xfId="0" applyFont="1" applyBorder="1" applyAlignment="1">
      <alignment horizontal="left" vertical="top" wrapText="1" shrinkToFit="1"/>
    </xf>
    <xf numFmtId="0" fontId="11" fillId="0" borderId="1" xfId="0" applyFont="1" applyBorder="1" applyAlignment="1">
      <alignment horizontal="center" vertical="center" wrapText="1" shrinkToFit="1"/>
    </xf>
    <xf numFmtId="0" fontId="13" fillId="0" borderId="1" xfId="0" applyFont="1" applyBorder="1" applyAlignment="1">
      <alignment horizontal="center" vertical="center" wrapText="1" shrinkToFit="1"/>
    </xf>
    <xf numFmtId="0" fontId="14" fillId="0" borderId="1" xfId="0" applyFont="1" applyBorder="1" applyAlignment="1">
      <alignment horizontal="center" vertical="center" wrapText="1" shrinkToFit="1"/>
    </xf>
    <xf numFmtId="0" fontId="15" fillId="0" borderId="1" xfId="0" applyFont="1" applyBorder="1" applyAlignment="1">
      <alignment horizontal="left" vertical="top" wrapText="1" shrinkToFit="1"/>
    </xf>
    <xf numFmtId="0" fontId="12" fillId="0" borderId="1" xfId="0" applyFont="1" applyBorder="1" applyAlignment="1">
      <alignment horizontal="left" vertical="center" wrapText="1" shrinkToFit="1"/>
    </xf>
    <xf numFmtId="0" fontId="13" fillId="0" borderId="2" xfId="0" applyFont="1" applyBorder="1" applyAlignment="1">
      <alignment horizontal="center" vertical="center" wrapText="1" shrinkToFit="1"/>
    </xf>
    <xf numFmtId="0" fontId="8" fillId="0" borderId="0" xfId="0" applyFont="1"/>
    <xf numFmtId="0" fontId="16" fillId="2" borderId="3" xfId="0" applyFont="1" applyFill="1" applyBorder="1" applyAlignment="1">
      <alignment horizontal="center" vertical="top" wrapText="1" shrinkToFit="1"/>
    </xf>
    <xf numFmtId="0" fontId="9" fillId="0" borderId="0" xfId="0" applyFont="1" applyAlignment="1">
      <alignment vertical="top" wrapText="1" shrinkToFit="1"/>
    </xf>
    <xf numFmtId="0" fontId="16" fillId="2" borderId="5" xfId="0" applyFont="1" applyFill="1" applyBorder="1" applyAlignment="1">
      <alignment horizontal="center" vertical="top" wrapText="1" shrinkToFit="1"/>
    </xf>
    <xf numFmtId="0" fontId="8" fillId="0" borderId="0" xfId="0" applyFont="1" applyAlignment="1">
      <alignment horizontal="center" vertical="center" wrapText="1" shrinkToFit="1"/>
    </xf>
    <xf numFmtId="0" fontId="9" fillId="0" borderId="0" xfId="0" applyFont="1" applyAlignment="1">
      <alignment horizontal="left" wrapText="1" shrinkToFit="1"/>
    </xf>
    <xf numFmtId="0" fontId="9" fillId="0" borderId="1" xfId="0" applyFont="1" applyBorder="1" applyAlignment="1">
      <alignment horizontal="center" vertical="center" wrapText="1" shrinkToFit="1"/>
    </xf>
    <xf numFmtId="0" fontId="9" fillId="0" borderId="1" xfId="0" applyFont="1" applyBorder="1" applyAlignment="1">
      <alignment horizontal="left" wrapText="1" shrinkToFit="1"/>
    </xf>
    <xf numFmtId="0" fontId="8" fillId="0" borderId="1" xfId="0" applyFont="1" applyBorder="1" applyAlignment="1">
      <alignment horizontal="center" vertical="center" wrapText="1" shrinkToFit="1"/>
    </xf>
    <xf numFmtId="0" fontId="8" fillId="0" borderId="1" xfId="0" applyFont="1" applyBorder="1" applyAlignment="1">
      <alignment horizontal="left" wrapText="1" shrinkToFit="1"/>
    </xf>
    <xf numFmtId="0" fontId="8" fillId="0" borderId="1" xfId="0" applyFont="1" applyBorder="1" applyAlignment="1">
      <alignment horizontal="left" vertical="top" wrapText="1" shrinkToFit="1"/>
    </xf>
    <xf numFmtId="0" fontId="8" fillId="0" borderId="1" xfId="0" applyFont="1" applyBorder="1" applyAlignment="1" applyProtection="1">
      <alignment horizontal="left" vertical="top" wrapText="1" shrinkToFit="1"/>
      <protection locked="0"/>
    </xf>
    <xf numFmtId="0" fontId="9" fillId="0" borderId="0" xfId="0" applyFont="1" applyAlignment="1">
      <alignment horizontal="center" vertical="top" wrapText="1" shrinkToFit="1"/>
    </xf>
    <xf numFmtId="0" fontId="11" fillId="0" borderId="1" xfId="0" applyFont="1" applyBorder="1" applyAlignment="1">
      <alignment horizontal="left" vertical="center" wrapText="1" shrinkToFit="1"/>
    </xf>
    <xf numFmtId="0" fontId="8" fillId="0" borderId="1" xfId="0" applyFont="1" applyBorder="1" applyAlignment="1">
      <alignment vertical="top" wrapText="1" shrinkToFit="1"/>
    </xf>
    <xf numFmtId="0" fontId="8" fillId="0" borderId="0" xfId="0" applyFont="1" applyAlignment="1">
      <alignment vertical="top" wrapText="1" shrinkToFit="1"/>
    </xf>
    <xf numFmtId="0" fontId="8" fillId="0" borderId="0" xfId="0" applyFont="1" applyAlignment="1">
      <alignment horizontal="left" vertical="top"/>
    </xf>
    <xf numFmtId="0" fontId="9" fillId="0" borderId="1" xfId="0" applyFont="1" applyBorder="1" applyAlignment="1">
      <alignment horizontal="left" vertical="top" wrapText="1" shrinkToFit="1"/>
    </xf>
    <xf numFmtId="0" fontId="8" fillId="0" borderId="1" xfId="0" applyFont="1" applyBorder="1" applyAlignment="1">
      <alignment horizontal="center" vertical="top" wrapText="1" shrinkToFit="1"/>
    </xf>
    <xf numFmtId="0" fontId="0" fillId="0" borderId="1" xfId="0" applyBorder="1" applyAlignment="1">
      <alignment horizontal="left" vertical="top"/>
    </xf>
    <xf numFmtId="0" fontId="9" fillId="0" borderId="1" xfId="0" applyFont="1" applyBorder="1" applyAlignment="1">
      <alignment horizontal="right" vertical="top"/>
    </xf>
    <xf numFmtId="0" fontId="9" fillId="0" borderId="1" xfId="0" applyFont="1" applyBorder="1" applyAlignment="1">
      <alignment horizontal="center" vertical="top"/>
    </xf>
    <xf numFmtId="0" fontId="12" fillId="0" borderId="1" xfId="0" applyFont="1" applyBorder="1" applyAlignment="1" applyProtection="1">
      <alignment horizontal="left" vertical="top" wrapText="1" shrinkToFit="1"/>
      <protection locked="0"/>
    </xf>
    <xf numFmtId="0" fontId="9" fillId="2" borderId="1" xfId="0" applyFont="1" applyFill="1" applyBorder="1" applyAlignment="1">
      <alignment horizontal="right"/>
    </xf>
    <xf numFmtId="0" fontId="9" fillId="2" borderId="4" xfId="0" applyFont="1" applyFill="1" applyBorder="1" applyAlignment="1">
      <alignment horizontal="right"/>
    </xf>
    <xf numFmtId="0" fontId="7" fillId="0" borderId="0" xfId="0" applyFont="1" applyAlignment="1">
      <alignment horizontal="center" vertical="center" wrapText="1" shrinkToFit="1"/>
    </xf>
    <xf numFmtId="0" fontId="10" fillId="0" borderId="0" xfId="0" applyFont="1" applyAlignment="1">
      <alignment wrapText="1" shrinkToFit="1"/>
    </xf>
    <xf numFmtId="0" fontId="11" fillId="0" borderId="4" xfId="0" applyFont="1" applyBorder="1" applyAlignment="1">
      <alignment horizontal="left" vertical="top" wrapText="1" shrinkToFit="1"/>
    </xf>
    <xf numFmtId="0" fontId="0" fillId="0" borderId="6" xfId="0" applyBorder="1" applyAlignment="1">
      <alignment horizontal="left" vertical="top" wrapText="1" shrinkToFit="1"/>
    </xf>
    <xf numFmtId="0" fontId="12" fillId="0" borderId="4" xfId="0" applyFont="1" applyBorder="1" applyAlignment="1">
      <alignment horizontal="left" vertical="top" wrapText="1" shrinkToFit="1"/>
    </xf>
    <xf numFmtId="0" fontId="0" fillId="0" borderId="6" xfId="0" applyBorder="1" applyAlignment="1">
      <alignment wrapText="1" shrinkToFit="1"/>
    </xf>
    <xf numFmtId="0" fontId="1" fillId="2" borderId="1" xfId="0" applyFont="1" applyFill="1" applyBorder="1" applyAlignment="1">
      <alignment horizontal="right"/>
    </xf>
    <xf numFmtId="0" fontId="9" fillId="2" borderId="1" xfId="0" applyFont="1" applyFill="1" applyBorder="1" applyAlignment="1">
      <alignment horizontal="right" vertical="top" wrapText="1" shrinkToFit="1"/>
    </xf>
    <xf numFmtId="0" fontId="0" fillId="2" borderId="1" xfId="0" applyFill="1" applyBorder="1" applyAlignment="1">
      <alignment horizontal="right"/>
    </xf>
    <xf numFmtId="0" fontId="2" fillId="0" borderId="0" xfId="0" applyFont="1" applyAlignment="1">
      <alignment horizontal="right" vertical="top" wrapText="1" shrinkToFit="1"/>
    </xf>
    <xf numFmtId="0" fontId="8" fillId="0" borderId="0" xfId="0" applyFont="1" applyAlignment="1">
      <alignment wrapText="1" shrinkToFit="1"/>
    </xf>
    <xf numFmtId="0" fontId="9" fillId="0" borderId="0" xfId="0" applyFont="1" applyAlignment="1">
      <alignment horizontal="left" vertical="top" wrapText="1" shrinkToFit="1"/>
    </xf>
    <xf numFmtId="0" fontId="9" fillId="0" borderId="0" xfId="0" applyFont="1" applyAlignment="1">
      <alignment vertical="top" wrapText="1" shrinkToFit="1"/>
    </xf>
    <xf numFmtId="0" fontId="9" fillId="0" borderId="0" xfId="0" applyFont="1" applyAlignment="1">
      <alignment horizontal="center" wrapText="1" shrinkToFit="1"/>
    </xf>
    <xf numFmtId="0" fontId="7" fillId="0" borderId="0" xfId="0" applyFont="1" applyAlignment="1">
      <alignment horizontal="center" wrapText="1" shrinkToFit="1"/>
    </xf>
    <xf numFmtId="0" fontId="9" fillId="0" borderId="0" xfId="0" applyFont="1" applyAlignment="1">
      <alignment horizontal="center" vertical="top" wrapText="1" shrinkToFit="1"/>
    </xf>
    <xf numFmtId="0" fontId="20" fillId="0" borderId="0" xfId="0" applyFont="1" applyAlignment="1">
      <alignment horizontal="left" vertical="top" wrapText="1" shrinkToFit="1"/>
    </xf>
    <xf numFmtId="0" fontId="9" fillId="0" borderId="0" xfId="0" applyFont="1" applyAlignment="1">
      <alignment horizontal="center"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6A800-AA65-4C8A-A66F-0B1EA4991325}">
  <sheetPr>
    <pageSetUpPr fitToPage="1"/>
  </sheetPr>
  <dimension ref="A1:K29"/>
  <sheetViews>
    <sheetView topLeftCell="A13" workbookViewId="0">
      <selection activeCell="A3" sqref="A3:K3"/>
    </sheetView>
  </sheetViews>
  <sheetFormatPr defaultRowHeight="15" x14ac:dyDescent="0.25"/>
  <cols>
    <col min="1" max="1" width="6.7109375" customWidth="1"/>
    <col min="2" max="2" width="30.7109375" customWidth="1"/>
    <col min="3" max="3" width="40.7109375" customWidth="1"/>
    <col min="4" max="7" width="15.7109375" customWidth="1"/>
    <col min="8" max="8" width="7.42578125" customWidth="1"/>
    <col min="9" max="10" width="15.7109375" customWidth="1"/>
    <col min="11" max="11" width="30.7109375" customWidth="1"/>
    <col min="12" max="20" width="11.85546875" customWidth="1"/>
    <col min="21" max="110" width="12.85546875" customWidth="1"/>
    <col min="111" max="1010" width="13.85546875" customWidth="1"/>
    <col min="1011" max="10010" width="14.85546875" customWidth="1"/>
    <col min="10011" max="16384" width="15.85546875" customWidth="1"/>
  </cols>
  <sheetData>
    <row r="1" spans="1:11" s="1" customFormat="1" x14ac:dyDescent="0.25">
      <c r="G1" s="2"/>
      <c r="J1" s="61" t="s">
        <v>97</v>
      </c>
      <c r="K1" s="61"/>
    </row>
    <row r="2" spans="1:11" s="1" customFormat="1" x14ac:dyDescent="0.25">
      <c r="A2" s="3"/>
      <c r="B2" s="3"/>
      <c r="C2" s="3"/>
      <c r="D2" s="3"/>
    </row>
    <row r="3" spans="1:11" s="1" customFormat="1" ht="18.75" x14ac:dyDescent="0.25">
      <c r="A3" s="52" t="s">
        <v>12</v>
      </c>
      <c r="B3" s="52"/>
      <c r="C3" s="52"/>
      <c r="D3" s="52"/>
      <c r="E3" s="62"/>
      <c r="F3" s="62"/>
      <c r="G3" s="62"/>
      <c r="H3" s="62"/>
      <c r="I3" s="62"/>
      <c r="J3" s="62"/>
      <c r="K3" s="62"/>
    </row>
    <row r="4" spans="1:11" s="1" customFormat="1" x14ac:dyDescent="0.25">
      <c r="A4" s="16"/>
      <c r="B4" s="16"/>
      <c r="C4" s="16"/>
      <c r="D4" s="16"/>
      <c r="E4" s="17"/>
      <c r="F4" s="17"/>
      <c r="G4" s="17"/>
      <c r="H4" s="17"/>
      <c r="I4" s="17"/>
      <c r="J4" s="17"/>
      <c r="K4" s="17"/>
    </row>
    <row r="5" spans="1:11" s="1" customFormat="1" ht="18.75" x14ac:dyDescent="0.3">
      <c r="A5" s="52" t="s">
        <v>15</v>
      </c>
      <c r="B5" s="52"/>
      <c r="C5" s="52"/>
      <c r="D5" s="52"/>
      <c r="E5" s="53"/>
      <c r="F5" s="53"/>
      <c r="G5" s="53"/>
      <c r="H5" s="53"/>
      <c r="I5" s="53"/>
      <c r="J5" s="53"/>
      <c r="K5" s="53"/>
    </row>
    <row r="6" spans="1:11" s="1" customFormat="1" x14ac:dyDescent="0.25">
      <c r="A6" s="16"/>
      <c r="B6" s="16"/>
      <c r="C6" s="16"/>
      <c r="D6" s="16"/>
      <c r="E6" s="17"/>
      <c r="F6" s="17"/>
      <c r="G6" s="17"/>
      <c r="H6" s="17"/>
      <c r="I6" s="17"/>
      <c r="J6" s="17"/>
      <c r="K6" s="17"/>
    </row>
    <row r="7" spans="1:11" s="1" customFormat="1" ht="85.5" x14ac:dyDescent="0.25">
      <c r="A7" s="18" t="s">
        <v>0</v>
      </c>
      <c r="B7" s="18" t="s">
        <v>18</v>
      </c>
      <c r="C7" s="18" t="s">
        <v>1</v>
      </c>
      <c r="D7" s="18" t="s">
        <v>108</v>
      </c>
      <c r="E7" s="18" t="s">
        <v>2</v>
      </c>
      <c r="F7" s="18" t="s">
        <v>3</v>
      </c>
      <c r="G7" s="18" t="s">
        <v>4</v>
      </c>
      <c r="H7" s="18" t="s">
        <v>125</v>
      </c>
      <c r="I7" s="18" t="s">
        <v>5</v>
      </c>
      <c r="J7" s="18" t="s">
        <v>111</v>
      </c>
      <c r="K7" s="18" t="s">
        <v>6</v>
      </c>
    </row>
    <row r="8" spans="1:11" s="1" customFormat="1" ht="75" x14ac:dyDescent="0.25">
      <c r="A8" s="19">
        <v>1</v>
      </c>
      <c r="B8" s="20" t="s">
        <v>17</v>
      </c>
      <c r="C8" s="20" t="s">
        <v>106</v>
      </c>
      <c r="D8" s="21">
        <f>3*(12000+3000)</f>
        <v>45000</v>
      </c>
      <c r="E8" s="22" t="s">
        <v>7</v>
      </c>
      <c r="F8" s="22" t="s">
        <v>7</v>
      </c>
      <c r="G8" s="22" t="s">
        <v>7</v>
      </c>
      <c r="H8" s="23"/>
      <c r="I8" s="22" t="s">
        <v>7</v>
      </c>
      <c r="J8" s="22" t="s">
        <v>7</v>
      </c>
      <c r="K8" s="22" t="s">
        <v>7</v>
      </c>
    </row>
    <row r="9" spans="1:11" s="1" customFormat="1" ht="75" x14ac:dyDescent="0.25">
      <c r="A9" s="19">
        <v>2</v>
      </c>
      <c r="B9" s="20" t="s">
        <v>13</v>
      </c>
      <c r="C9" s="20" t="s">
        <v>109</v>
      </c>
      <c r="D9" s="21">
        <v>4500</v>
      </c>
      <c r="E9" s="22" t="s">
        <v>7</v>
      </c>
      <c r="F9" s="22" t="s">
        <v>7</v>
      </c>
      <c r="G9" s="22" t="s">
        <v>7</v>
      </c>
      <c r="H9" s="23"/>
      <c r="I9" s="22" t="s">
        <v>7</v>
      </c>
      <c r="J9" s="22" t="s">
        <v>7</v>
      </c>
      <c r="K9" s="22" t="s">
        <v>7</v>
      </c>
    </row>
    <row r="10" spans="1:11" s="1" customFormat="1" ht="75" x14ac:dyDescent="0.25">
      <c r="A10" s="19">
        <v>3</v>
      </c>
      <c r="B10" s="20" t="s">
        <v>14</v>
      </c>
      <c r="C10" s="20" t="s">
        <v>110</v>
      </c>
      <c r="D10" s="21">
        <v>4500</v>
      </c>
      <c r="E10" s="22" t="s">
        <v>7</v>
      </c>
      <c r="F10" s="22" t="s">
        <v>7</v>
      </c>
      <c r="G10" s="22" t="s">
        <v>7</v>
      </c>
      <c r="H10" s="23"/>
      <c r="I10" s="22" t="s">
        <v>7</v>
      </c>
      <c r="J10" s="22" t="s">
        <v>7</v>
      </c>
      <c r="K10" s="22" t="s">
        <v>7</v>
      </c>
    </row>
    <row r="11" spans="1:11" s="1" customFormat="1" ht="45" x14ac:dyDescent="0.25">
      <c r="A11" s="19" t="s">
        <v>11</v>
      </c>
      <c r="B11" s="24" t="s">
        <v>8</v>
      </c>
      <c r="C11" s="25" t="s">
        <v>9</v>
      </c>
      <c r="D11" s="21" t="s">
        <v>10</v>
      </c>
      <c r="E11" s="22" t="s">
        <v>7</v>
      </c>
      <c r="F11" s="22" t="s">
        <v>7</v>
      </c>
      <c r="G11" s="22" t="s">
        <v>7</v>
      </c>
      <c r="H11" s="23"/>
      <c r="I11" s="22" t="s">
        <v>7</v>
      </c>
      <c r="J11" s="22" t="s">
        <v>7</v>
      </c>
      <c r="K11" s="22" t="s">
        <v>7</v>
      </c>
    </row>
    <row r="12" spans="1:11" s="1" customFormat="1" ht="45.75" thickBot="1" x14ac:dyDescent="0.3">
      <c r="A12" s="19" t="s">
        <v>11</v>
      </c>
      <c r="B12" s="24" t="s">
        <v>8</v>
      </c>
      <c r="C12" s="25" t="s">
        <v>9</v>
      </c>
      <c r="D12" s="21" t="s">
        <v>10</v>
      </c>
      <c r="E12" s="22" t="s">
        <v>7</v>
      </c>
      <c r="F12" s="22" t="s">
        <v>7</v>
      </c>
      <c r="G12" s="22" t="s">
        <v>7</v>
      </c>
      <c r="H12" s="23"/>
      <c r="I12" s="22" t="s">
        <v>7</v>
      </c>
      <c r="J12" s="26" t="s">
        <v>7</v>
      </c>
      <c r="K12" s="22" t="s">
        <v>7</v>
      </c>
    </row>
    <row r="13" spans="1:11" ht="15.75" thickBot="1" x14ac:dyDescent="0.3">
      <c r="A13" s="27"/>
      <c r="B13" s="27"/>
      <c r="C13" s="27"/>
      <c r="D13" s="27"/>
      <c r="E13" s="27"/>
      <c r="F13" s="27"/>
      <c r="G13" s="50" t="s">
        <v>112</v>
      </c>
      <c r="H13" s="50"/>
      <c r="I13" s="51"/>
      <c r="J13" s="28" t="s">
        <v>7</v>
      </c>
      <c r="K13" s="27"/>
    </row>
    <row r="14" spans="1:11" ht="15.75" thickBot="1" x14ac:dyDescent="0.3">
      <c r="A14" s="27"/>
      <c r="B14" s="63"/>
      <c r="C14" s="63"/>
      <c r="D14" s="63"/>
      <c r="E14" s="63"/>
      <c r="F14" s="27"/>
      <c r="G14" s="50" t="s">
        <v>105</v>
      </c>
      <c r="H14" s="50"/>
      <c r="I14" s="51"/>
      <c r="J14" s="28" t="s">
        <v>7</v>
      </c>
      <c r="K14" s="27"/>
    </row>
    <row r="15" spans="1:11" ht="15.75" thickBot="1" x14ac:dyDescent="0.3">
      <c r="A15" s="27"/>
      <c r="B15" s="27"/>
      <c r="C15" s="27"/>
      <c r="D15" s="27"/>
      <c r="E15" s="27"/>
      <c r="F15" s="27"/>
      <c r="G15" s="50" t="s">
        <v>113</v>
      </c>
      <c r="H15" s="50"/>
      <c r="I15" s="51"/>
      <c r="J15" s="28" t="s">
        <v>7</v>
      </c>
      <c r="K15" s="27"/>
    </row>
    <row r="17" spans="1:11" s="1" customFormat="1" ht="18.75" x14ac:dyDescent="0.3">
      <c r="A17" s="52" t="s">
        <v>16</v>
      </c>
      <c r="B17" s="52"/>
      <c r="C17" s="52"/>
      <c r="D17" s="52"/>
      <c r="E17" s="53"/>
      <c r="F17" s="53"/>
      <c r="G17" s="53"/>
      <c r="H17" s="53"/>
      <c r="I17" s="53"/>
      <c r="J17" s="53"/>
      <c r="K17" s="53"/>
    </row>
    <row r="18" spans="1:11" x14ac:dyDescent="0.25">
      <c r="A18" s="27"/>
      <c r="B18" s="27"/>
      <c r="C18" s="27"/>
      <c r="D18" s="27"/>
      <c r="E18" s="27"/>
      <c r="F18" s="27"/>
      <c r="G18" s="27"/>
      <c r="H18" s="27"/>
      <c r="I18" s="27"/>
      <c r="J18" s="27"/>
      <c r="K18" s="27"/>
    </row>
    <row r="19" spans="1:11" s="1" customFormat="1" ht="57" x14ac:dyDescent="0.25">
      <c r="A19" s="18" t="s">
        <v>0</v>
      </c>
      <c r="B19" s="18" t="s">
        <v>107</v>
      </c>
      <c r="C19" s="54" t="s">
        <v>1</v>
      </c>
      <c r="D19" s="55"/>
      <c r="E19" s="18" t="s">
        <v>115</v>
      </c>
      <c r="F19" s="18" t="s">
        <v>118</v>
      </c>
      <c r="G19" s="17"/>
      <c r="H19" s="17"/>
      <c r="I19" s="17"/>
      <c r="J19" s="17"/>
      <c r="K19" s="17"/>
    </row>
    <row r="20" spans="1:11" s="1" customFormat="1" ht="28.5" customHeight="1" thickBot="1" x14ac:dyDescent="0.3">
      <c r="A20" s="19">
        <v>1</v>
      </c>
      <c r="B20" s="20" t="s">
        <v>19</v>
      </c>
      <c r="C20" s="56" t="s">
        <v>117</v>
      </c>
      <c r="D20" s="57"/>
      <c r="E20" s="23" t="s">
        <v>116</v>
      </c>
      <c r="F20" s="26" t="s">
        <v>7</v>
      </c>
      <c r="G20" s="17"/>
      <c r="H20" s="17"/>
      <c r="I20" s="17"/>
      <c r="J20" s="17"/>
      <c r="K20" s="17"/>
    </row>
    <row r="21" spans="1:11" ht="15.75" thickBot="1" x14ac:dyDescent="0.3">
      <c r="A21" s="27"/>
      <c r="B21" s="27"/>
      <c r="C21" s="50" t="s">
        <v>120</v>
      </c>
      <c r="D21" s="58"/>
      <c r="E21" s="58"/>
      <c r="F21" s="30" t="s">
        <v>7</v>
      </c>
      <c r="G21" s="27"/>
      <c r="H21" s="27"/>
      <c r="I21" s="27"/>
      <c r="J21" s="27"/>
      <c r="K21" s="27"/>
    </row>
    <row r="22" spans="1:11" ht="15.75" thickBot="1" x14ac:dyDescent="0.3">
      <c r="A22" s="27"/>
      <c r="B22" s="29"/>
      <c r="C22" s="59" t="s">
        <v>114</v>
      </c>
      <c r="D22" s="60"/>
      <c r="E22" s="60"/>
      <c r="F22" s="30" t="s">
        <v>7</v>
      </c>
      <c r="G22" s="27"/>
      <c r="H22" s="27"/>
      <c r="I22" s="27"/>
      <c r="J22" s="27"/>
      <c r="K22" s="27"/>
    </row>
    <row r="23" spans="1:11" ht="15.75" thickBot="1" x14ac:dyDescent="0.3">
      <c r="A23" s="27"/>
      <c r="B23" s="29"/>
      <c r="C23" s="59" t="s">
        <v>119</v>
      </c>
      <c r="D23" s="60"/>
      <c r="E23" s="60"/>
      <c r="F23" s="30" t="s">
        <v>7</v>
      </c>
      <c r="G23" s="27"/>
      <c r="H23" s="27"/>
      <c r="I23" s="27"/>
      <c r="J23" s="27"/>
      <c r="K23" s="27"/>
    </row>
    <row r="24" spans="1:11" x14ac:dyDescent="0.25">
      <c r="A24" s="27"/>
      <c r="B24" s="27"/>
      <c r="C24" s="27"/>
      <c r="D24" s="27"/>
      <c r="E24" s="27"/>
      <c r="F24" s="27"/>
      <c r="G24" s="27"/>
      <c r="H24" s="27"/>
      <c r="I24" s="27"/>
      <c r="J24" s="27"/>
      <c r="K24" s="27"/>
    </row>
    <row r="25" spans="1:11" s="1" customFormat="1" ht="18.75" x14ac:dyDescent="0.3">
      <c r="A25" s="52" t="s">
        <v>121</v>
      </c>
      <c r="B25" s="52"/>
      <c r="C25" s="52"/>
      <c r="D25" s="52"/>
      <c r="E25" s="53"/>
      <c r="F25" s="53"/>
      <c r="G25" s="53"/>
      <c r="H25" s="53"/>
      <c r="I25" s="53"/>
      <c r="J25" s="53"/>
      <c r="K25" s="53"/>
    </row>
    <row r="26" spans="1:11" ht="15.75" thickBot="1" x14ac:dyDescent="0.3">
      <c r="A26" s="27"/>
      <c r="B26" s="27"/>
      <c r="C26" s="27"/>
      <c r="D26" s="27"/>
      <c r="E26" s="27"/>
      <c r="F26" s="27"/>
      <c r="G26" s="27"/>
      <c r="H26" s="27"/>
      <c r="I26" s="27"/>
      <c r="J26" s="27"/>
      <c r="K26" s="27"/>
    </row>
    <row r="27" spans="1:11" ht="15.75" thickBot="1" x14ac:dyDescent="0.3">
      <c r="A27" s="27"/>
      <c r="B27" s="27"/>
      <c r="C27" s="50" t="s">
        <v>122</v>
      </c>
      <c r="D27" s="50"/>
      <c r="E27" s="51"/>
      <c r="F27" s="28" t="s">
        <v>7</v>
      </c>
      <c r="G27" s="27"/>
      <c r="H27" s="27"/>
      <c r="I27" s="27"/>
      <c r="J27" s="27"/>
      <c r="K27" s="27"/>
    </row>
    <row r="28" spans="1:11" ht="15.75" thickBot="1" x14ac:dyDescent="0.3">
      <c r="A28" s="27"/>
      <c r="B28" s="27"/>
      <c r="C28" s="50" t="s">
        <v>123</v>
      </c>
      <c r="D28" s="50"/>
      <c r="E28" s="51"/>
      <c r="F28" s="28" t="s">
        <v>7</v>
      </c>
      <c r="G28" s="27"/>
      <c r="H28" s="27"/>
      <c r="I28" s="27"/>
      <c r="J28" s="27"/>
      <c r="K28" s="27"/>
    </row>
    <row r="29" spans="1:11" ht="15.75" thickBot="1" x14ac:dyDescent="0.3">
      <c r="A29" s="27"/>
      <c r="B29" s="29"/>
      <c r="C29" s="50" t="s">
        <v>124</v>
      </c>
      <c r="D29" s="50"/>
      <c r="E29" s="51"/>
      <c r="F29" s="28" t="s">
        <v>7</v>
      </c>
      <c r="G29" s="27"/>
      <c r="H29" s="27"/>
      <c r="I29" s="27"/>
      <c r="J29" s="27"/>
      <c r="K29" s="27"/>
    </row>
  </sheetData>
  <mergeCells count="17">
    <mergeCell ref="J1:K1"/>
    <mergeCell ref="A3:K3"/>
    <mergeCell ref="A5:K5"/>
    <mergeCell ref="G13:I13"/>
    <mergeCell ref="B14:E14"/>
    <mergeCell ref="G14:I14"/>
    <mergeCell ref="C27:E27"/>
    <mergeCell ref="C28:E28"/>
    <mergeCell ref="C29:E29"/>
    <mergeCell ref="A25:K25"/>
    <mergeCell ref="G15:I15"/>
    <mergeCell ref="A17:K17"/>
    <mergeCell ref="C19:D19"/>
    <mergeCell ref="C20:D20"/>
    <mergeCell ref="C21:E21"/>
    <mergeCell ref="C22:E22"/>
    <mergeCell ref="C23:E23"/>
  </mergeCells>
  <pageMargins left="0.7" right="0.7" top="0.75" bottom="0.75" header="0.3" footer="0.3"/>
  <pageSetup paperSize="9"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2CAD1-18C3-470E-8E63-359C0D21503B}">
  <sheetPr>
    <pageSetUpPr fitToPage="1"/>
  </sheetPr>
  <dimension ref="A1:B17"/>
  <sheetViews>
    <sheetView zoomScale="130" zoomScaleNormal="130" workbookViewId="0">
      <selection activeCell="B13" sqref="B13"/>
    </sheetView>
  </sheetViews>
  <sheetFormatPr defaultColWidth="8.85546875" defaultRowHeight="15" x14ac:dyDescent="0.25"/>
  <cols>
    <col min="1" max="1" width="8.85546875" style="4"/>
    <col min="2" max="2" width="111.85546875" style="4" customWidth="1"/>
    <col min="3" max="16384" width="8.85546875" style="4"/>
  </cols>
  <sheetData>
    <row r="1" spans="1:2" x14ac:dyDescent="0.25">
      <c r="B1" s="13" t="s">
        <v>101</v>
      </c>
    </row>
    <row r="2" spans="1:2" x14ac:dyDescent="0.25">
      <c r="B2" s="13"/>
    </row>
    <row r="3" spans="1:2" ht="18.75" x14ac:dyDescent="0.3">
      <c r="A3" s="66" t="s">
        <v>12</v>
      </c>
      <c r="B3" s="66"/>
    </row>
    <row r="4" spans="1:2" x14ac:dyDescent="0.25">
      <c r="A4" s="15"/>
      <c r="B4" s="15"/>
    </row>
    <row r="5" spans="1:2" x14ac:dyDescent="0.25">
      <c r="A5" s="65" t="s">
        <v>84</v>
      </c>
      <c r="B5" s="65"/>
    </row>
    <row r="6" spans="1:2" x14ac:dyDescent="0.25">
      <c r="A6" s="31"/>
      <c r="B6" s="32"/>
    </row>
    <row r="7" spans="1:2" s="12" customFormat="1" x14ac:dyDescent="0.25">
      <c r="A7" s="33" t="s">
        <v>20</v>
      </c>
      <c r="B7" s="34" t="s">
        <v>86</v>
      </c>
    </row>
    <row r="8" spans="1:2" ht="45" x14ac:dyDescent="0.25">
      <c r="A8" s="35">
        <v>1</v>
      </c>
      <c r="B8" s="36" t="s">
        <v>126</v>
      </c>
    </row>
    <row r="9" spans="1:2" ht="45" x14ac:dyDescent="0.25">
      <c r="A9" s="35">
        <v>2</v>
      </c>
      <c r="B9" s="36" t="s">
        <v>133</v>
      </c>
    </row>
    <row r="10" spans="1:2" ht="99.75" customHeight="1" x14ac:dyDescent="0.25">
      <c r="A10" s="35">
        <v>3</v>
      </c>
      <c r="B10" s="37" t="s">
        <v>134</v>
      </c>
    </row>
    <row r="11" spans="1:2" ht="75" x14ac:dyDescent="0.25">
      <c r="A11" s="35">
        <v>4</v>
      </c>
      <c r="B11" s="38" t="s">
        <v>135</v>
      </c>
    </row>
    <row r="12" spans="1:2" ht="30" x14ac:dyDescent="0.25">
      <c r="A12" s="35">
        <v>5</v>
      </c>
      <c r="B12" s="38" t="s">
        <v>49</v>
      </c>
    </row>
    <row r="13" spans="1:2" ht="45" x14ac:dyDescent="0.25">
      <c r="A13" s="35">
        <v>6</v>
      </c>
      <c r="B13" s="38" t="s">
        <v>137</v>
      </c>
    </row>
    <row r="14" spans="1:2" ht="75" x14ac:dyDescent="0.25">
      <c r="A14" s="35">
        <v>7</v>
      </c>
      <c r="B14" s="49" t="s">
        <v>136</v>
      </c>
    </row>
    <row r="15" spans="1:2" ht="30" x14ac:dyDescent="0.25">
      <c r="A15" s="35">
        <v>8</v>
      </c>
      <c r="B15" s="38" t="s">
        <v>85</v>
      </c>
    </row>
    <row r="16" spans="1:2" x14ac:dyDescent="0.25">
      <c r="A16" s="15"/>
      <c r="B16" s="15"/>
    </row>
    <row r="17" spans="1:2" ht="55.5" customHeight="1" x14ac:dyDescent="0.25">
      <c r="A17" s="64" t="s">
        <v>132</v>
      </c>
      <c r="B17" s="64"/>
    </row>
  </sheetData>
  <mergeCells count="3">
    <mergeCell ref="A17:B17"/>
    <mergeCell ref="A5:B5"/>
    <mergeCell ref="A3:B3"/>
  </mergeCells>
  <pageMargins left="0.7" right="0.7" top="0.75" bottom="0.75" header="0.3" footer="0.3"/>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0023D-135C-453D-92F0-EB8C49C10F17}">
  <sheetPr>
    <pageSetUpPr fitToPage="1"/>
  </sheetPr>
  <dimension ref="A1:G25"/>
  <sheetViews>
    <sheetView tabSelected="1" topLeftCell="A7" workbookViewId="0">
      <selection activeCell="I8" sqref="I8"/>
    </sheetView>
  </sheetViews>
  <sheetFormatPr defaultColWidth="9.140625" defaultRowHeight="15" x14ac:dyDescent="0.25"/>
  <cols>
    <col min="1" max="1" width="9.140625" style="7"/>
    <col min="2" max="2" width="32.85546875" style="6" customWidth="1"/>
    <col min="3" max="3" width="53.42578125" style="6" customWidth="1"/>
    <col min="4" max="5" width="40.7109375" style="6" customWidth="1"/>
    <col min="6" max="16384" width="9.140625" style="6"/>
  </cols>
  <sheetData>
    <row r="1" spans="1:7" x14ac:dyDescent="0.25">
      <c r="B1" s="1"/>
      <c r="C1" s="1"/>
      <c r="D1" s="61" t="s">
        <v>102</v>
      </c>
      <c r="E1" s="61"/>
      <c r="F1" s="8"/>
    </row>
    <row r="2" spans="1:7" x14ac:dyDescent="0.25">
      <c r="A2" s="3"/>
      <c r="B2" s="9"/>
      <c r="C2" s="9"/>
      <c r="D2" s="9"/>
      <c r="E2" s="9"/>
      <c r="F2" s="1"/>
    </row>
    <row r="3" spans="1:7" ht="18.75" x14ac:dyDescent="0.25">
      <c r="A3" s="52" t="s">
        <v>12</v>
      </c>
      <c r="B3" s="52"/>
      <c r="C3" s="52"/>
      <c r="D3" s="52"/>
      <c r="E3" s="52"/>
      <c r="F3" s="5"/>
      <c r="G3" s="5"/>
    </row>
    <row r="4" spans="1:7" x14ac:dyDescent="0.25">
      <c r="A4" s="16"/>
      <c r="B4" s="39"/>
      <c r="C4" s="39"/>
      <c r="D4" s="39"/>
      <c r="E4" s="39"/>
      <c r="F4" s="1"/>
    </row>
    <row r="5" spans="1:7" ht="15" customHeight="1" x14ac:dyDescent="0.25">
      <c r="A5" s="67" t="s">
        <v>21</v>
      </c>
      <c r="B5" s="67"/>
      <c r="C5" s="67"/>
      <c r="D5" s="67"/>
      <c r="E5" s="67"/>
    </row>
    <row r="6" spans="1:7" x14ac:dyDescent="0.25">
      <c r="A6" s="31"/>
      <c r="B6" s="17"/>
      <c r="C6" s="17"/>
      <c r="D6" s="17"/>
      <c r="E6" s="17"/>
      <c r="F6" s="1"/>
    </row>
    <row r="7" spans="1:7" ht="85.5" x14ac:dyDescent="0.25">
      <c r="A7" s="40" t="s">
        <v>20</v>
      </c>
      <c r="B7" s="21" t="s">
        <v>47</v>
      </c>
      <c r="C7" s="21" t="s">
        <v>22</v>
      </c>
      <c r="D7" s="21" t="s">
        <v>23</v>
      </c>
      <c r="E7" s="21" t="s">
        <v>87</v>
      </c>
    </row>
    <row r="8" spans="1:7" ht="105" x14ac:dyDescent="0.25">
      <c r="A8" s="19">
        <v>1</v>
      </c>
      <c r="B8" s="37" t="s">
        <v>127</v>
      </c>
      <c r="C8" s="37" t="s">
        <v>138</v>
      </c>
      <c r="D8" s="22" t="s">
        <v>7</v>
      </c>
      <c r="E8" s="22" t="s">
        <v>7</v>
      </c>
    </row>
    <row r="9" spans="1:7" x14ac:dyDescent="0.25">
      <c r="A9" s="19">
        <v>2</v>
      </c>
      <c r="B9" s="37" t="s">
        <v>24</v>
      </c>
      <c r="C9" s="37" t="s">
        <v>25</v>
      </c>
      <c r="D9" s="22" t="s">
        <v>7</v>
      </c>
      <c r="E9" s="22" t="s">
        <v>7</v>
      </c>
    </row>
    <row r="10" spans="1:7" ht="30" x14ac:dyDescent="0.25">
      <c r="A10" s="19">
        <v>3</v>
      </c>
      <c r="B10" s="37" t="s">
        <v>26</v>
      </c>
      <c r="C10" s="37" t="s">
        <v>27</v>
      </c>
      <c r="D10" s="22" t="s">
        <v>7</v>
      </c>
      <c r="E10" s="22" t="s">
        <v>7</v>
      </c>
    </row>
    <row r="11" spans="1:7" x14ac:dyDescent="0.25">
      <c r="A11" s="19">
        <v>4</v>
      </c>
      <c r="B11" s="37" t="s">
        <v>28</v>
      </c>
      <c r="C11" s="37" t="s">
        <v>29</v>
      </c>
      <c r="D11" s="22" t="s">
        <v>7</v>
      </c>
      <c r="E11" s="22" t="s">
        <v>7</v>
      </c>
    </row>
    <row r="12" spans="1:7" ht="30" x14ac:dyDescent="0.25">
      <c r="A12" s="19">
        <v>5</v>
      </c>
      <c r="B12" s="37" t="s">
        <v>30</v>
      </c>
      <c r="C12" s="37" t="s">
        <v>31</v>
      </c>
      <c r="D12" s="22" t="s">
        <v>7</v>
      </c>
      <c r="E12" s="22" t="s">
        <v>7</v>
      </c>
    </row>
    <row r="13" spans="1:7" ht="30" x14ac:dyDescent="0.25">
      <c r="A13" s="19">
        <v>6</v>
      </c>
      <c r="B13" s="37" t="s">
        <v>32</v>
      </c>
      <c r="C13" s="37" t="s">
        <v>33</v>
      </c>
      <c r="D13" s="22" t="s">
        <v>7</v>
      </c>
      <c r="E13" s="22" t="s">
        <v>7</v>
      </c>
    </row>
    <row r="14" spans="1:7" x14ac:dyDescent="0.25">
      <c r="A14" s="19">
        <v>7</v>
      </c>
      <c r="B14" s="37" t="s">
        <v>34</v>
      </c>
      <c r="C14" s="37" t="s">
        <v>35</v>
      </c>
      <c r="D14" s="22" t="s">
        <v>7</v>
      </c>
      <c r="E14" s="22" t="s">
        <v>7</v>
      </c>
    </row>
    <row r="15" spans="1:7" x14ac:dyDescent="0.25">
      <c r="A15" s="19">
        <v>8</v>
      </c>
      <c r="B15" s="37" t="s">
        <v>36</v>
      </c>
      <c r="C15" s="37" t="s">
        <v>37</v>
      </c>
      <c r="D15" s="22" t="s">
        <v>7</v>
      </c>
      <c r="E15" s="22" t="s">
        <v>7</v>
      </c>
    </row>
    <row r="16" spans="1:7" ht="30" x14ac:dyDescent="0.25">
      <c r="A16" s="19">
        <v>9</v>
      </c>
      <c r="B16" s="37" t="s">
        <v>38</v>
      </c>
      <c r="C16" s="37" t="s">
        <v>39</v>
      </c>
      <c r="D16" s="22" t="s">
        <v>7</v>
      </c>
      <c r="E16" s="22" t="s">
        <v>7</v>
      </c>
    </row>
    <row r="17" spans="1:5" x14ac:dyDescent="0.25">
      <c r="A17" s="19">
        <v>10</v>
      </c>
      <c r="B17" s="37" t="s">
        <v>40</v>
      </c>
      <c r="C17" s="37" t="s">
        <v>41</v>
      </c>
      <c r="D17" s="22" t="s">
        <v>7</v>
      </c>
      <c r="E17" s="22" t="s">
        <v>7</v>
      </c>
    </row>
    <row r="18" spans="1:5" ht="45" x14ac:dyDescent="0.25">
      <c r="A18" s="19">
        <v>11</v>
      </c>
      <c r="B18" s="37" t="s">
        <v>42</v>
      </c>
      <c r="C18" s="37" t="s">
        <v>43</v>
      </c>
      <c r="D18" s="22" t="s">
        <v>7</v>
      </c>
      <c r="E18" s="22" t="s">
        <v>7</v>
      </c>
    </row>
    <row r="19" spans="1:5" ht="30" x14ac:dyDescent="0.25">
      <c r="A19" s="19">
        <v>12</v>
      </c>
      <c r="B19" s="37" t="s">
        <v>44</v>
      </c>
      <c r="C19" s="37" t="s">
        <v>48</v>
      </c>
      <c r="D19" s="22" t="s">
        <v>7</v>
      </c>
      <c r="E19" s="22" t="s">
        <v>7</v>
      </c>
    </row>
    <row r="20" spans="1:5" ht="30" x14ac:dyDescent="0.25">
      <c r="A20" s="19">
        <v>13</v>
      </c>
      <c r="B20" s="37" t="s">
        <v>45</v>
      </c>
      <c r="C20" s="37" t="s">
        <v>46</v>
      </c>
      <c r="D20" s="22" t="s">
        <v>7</v>
      </c>
      <c r="E20" s="22" t="s">
        <v>7</v>
      </c>
    </row>
    <row r="21" spans="1:5" ht="195" x14ac:dyDescent="0.25">
      <c r="A21" s="19">
        <v>14</v>
      </c>
      <c r="B21" s="41" t="s">
        <v>88</v>
      </c>
      <c r="C21" s="37" t="s">
        <v>103</v>
      </c>
      <c r="D21" s="22" t="s">
        <v>7</v>
      </c>
      <c r="E21" s="22" t="s">
        <v>7</v>
      </c>
    </row>
    <row r="22" spans="1:5" ht="75" x14ac:dyDescent="0.25">
      <c r="A22" s="19">
        <v>15</v>
      </c>
      <c r="B22" s="41" t="s">
        <v>89</v>
      </c>
      <c r="C22" s="37" t="s">
        <v>99</v>
      </c>
      <c r="D22" s="22" t="s">
        <v>7</v>
      </c>
      <c r="E22" s="22" t="s">
        <v>7</v>
      </c>
    </row>
    <row r="23" spans="1:5" ht="142.5" customHeight="1" x14ac:dyDescent="0.25">
      <c r="A23" s="19">
        <v>16</v>
      </c>
      <c r="B23" s="37" t="s">
        <v>19</v>
      </c>
      <c r="C23" s="37" t="s">
        <v>100</v>
      </c>
      <c r="D23" s="22" t="s">
        <v>7</v>
      </c>
      <c r="E23" s="22" t="s">
        <v>7</v>
      </c>
    </row>
    <row r="24" spans="1:5" x14ac:dyDescent="0.25">
      <c r="A24" s="31"/>
      <c r="B24" s="42"/>
      <c r="C24" s="42"/>
      <c r="D24" s="42"/>
      <c r="E24" s="42"/>
    </row>
    <row r="25" spans="1:5" ht="80.25" customHeight="1" x14ac:dyDescent="0.25">
      <c r="A25" s="68" t="s">
        <v>128</v>
      </c>
      <c r="B25" s="68"/>
      <c r="C25" s="68"/>
      <c r="D25" s="68"/>
      <c r="E25" s="68"/>
    </row>
  </sheetData>
  <mergeCells count="4">
    <mergeCell ref="D1:E1"/>
    <mergeCell ref="A3:E3"/>
    <mergeCell ref="A5:E5"/>
    <mergeCell ref="A25:E25"/>
  </mergeCells>
  <pageMargins left="0.7" right="0.7" top="0.75" bottom="0.75" header="0.3" footer="0.3"/>
  <pageSetup paperSize="9" scale="4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0D27C-9216-452E-B235-19512EBFEF93}">
  <dimension ref="A1:D26"/>
  <sheetViews>
    <sheetView workbookViewId="0">
      <selection activeCell="D31" sqref="D31"/>
    </sheetView>
  </sheetViews>
  <sheetFormatPr defaultColWidth="8.85546875" defaultRowHeight="15" x14ac:dyDescent="0.25"/>
  <cols>
    <col min="1" max="1" width="6.42578125" style="10" bestFit="1" customWidth="1"/>
    <col min="2" max="2" width="41.5703125" style="10" customWidth="1"/>
    <col min="3" max="3" width="12.140625" style="10" customWidth="1"/>
    <col min="4" max="4" width="60.140625" style="10" bestFit="1" customWidth="1"/>
    <col min="5" max="16384" width="8.85546875" style="10"/>
  </cols>
  <sheetData>
    <row r="1" spans="1:4" x14ac:dyDescent="0.25">
      <c r="D1" s="14" t="s">
        <v>90</v>
      </c>
    </row>
    <row r="3" spans="1:4" x14ac:dyDescent="0.25">
      <c r="A3" s="69" t="s">
        <v>129</v>
      </c>
      <c r="B3" s="69"/>
      <c r="C3" s="69"/>
      <c r="D3" s="69"/>
    </row>
    <row r="4" spans="1:4" x14ac:dyDescent="0.25">
      <c r="A4" s="43"/>
      <c r="B4" s="43"/>
      <c r="C4" s="43"/>
      <c r="D4" s="43"/>
    </row>
    <row r="5" spans="1:4" s="11" customFormat="1" ht="28.5" x14ac:dyDescent="0.25">
      <c r="A5" s="44" t="s">
        <v>20</v>
      </c>
      <c r="B5" s="44" t="s">
        <v>69</v>
      </c>
      <c r="C5" s="44" t="s">
        <v>71</v>
      </c>
      <c r="D5" s="44" t="s">
        <v>70</v>
      </c>
    </row>
    <row r="6" spans="1:4" x14ac:dyDescent="0.25">
      <c r="A6" s="37">
        <v>1</v>
      </c>
      <c r="B6" s="37" t="s">
        <v>131</v>
      </c>
      <c r="C6" s="45">
        <v>5</v>
      </c>
      <c r="D6" s="37" t="s">
        <v>83</v>
      </c>
    </row>
    <row r="7" spans="1:4" x14ac:dyDescent="0.25">
      <c r="A7" s="37">
        <v>2</v>
      </c>
      <c r="B7" s="37" t="s">
        <v>50</v>
      </c>
      <c r="C7" s="45">
        <v>1</v>
      </c>
      <c r="D7" s="41" t="s">
        <v>72</v>
      </c>
    </row>
    <row r="8" spans="1:4" x14ac:dyDescent="0.25">
      <c r="A8" s="37">
        <v>3</v>
      </c>
      <c r="B8" s="37" t="s">
        <v>51</v>
      </c>
      <c r="C8" s="45">
        <v>1</v>
      </c>
      <c r="D8" s="41" t="s">
        <v>73</v>
      </c>
    </row>
    <row r="9" spans="1:4" x14ac:dyDescent="0.25">
      <c r="A9" s="37">
        <v>4</v>
      </c>
      <c r="B9" s="37" t="s">
        <v>52</v>
      </c>
      <c r="C9" s="45">
        <v>1</v>
      </c>
      <c r="D9" s="41" t="s">
        <v>74</v>
      </c>
    </row>
    <row r="10" spans="1:4" x14ac:dyDescent="0.25">
      <c r="A10" s="37">
        <v>5</v>
      </c>
      <c r="B10" s="37" t="s">
        <v>53</v>
      </c>
      <c r="C10" s="45">
        <v>1</v>
      </c>
      <c r="D10" s="41" t="s">
        <v>95</v>
      </c>
    </row>
    <row r="11" spans="1:4" x14ac:dyDescent="0.25">
      <c r="A11" s="37">
        <v>6</v>
      </c>
      <c r="B11" s="37" t="s">
        <v>54</v>
      </c>
      <c r="C11" s="45">
        <v>1</v>
      </c>
      <c r="D11" s="41" t="s">
        <v>94</v>
      </c>
    </row>
    <row r="12" spans="1:4" x14ac:dyDescent="0.25">
      <c r="A12" s="37">
        <v>7</v>
      </c>
      <c r="B12" s="37" t="s">
        <v>55</v>
      </c>
      <c r="C12" s="45">
        <v>1</v>
      </c>
      <c r="D12" s="41" t="s">
        <v>91</v>
      </c>
    </row>
    <row r="13" spans="1:4" x14ac:dyDescent="0.25">
      <c r="A13" s="37">
        <v>8</v>
      </c>
      <c r="B13" s="37" t="s">
        <v>56</v>
      </c>
      <c r="C13" s="45">
        <v>1</v>
      </c>
      <c r="D13" s="41" t="s">
        <v>75</v>
      </c>
    </row>
    <row r="14" spans="1:4" x14ac:dyDescent="0.25">
      <c r="A14" s="37">
        <v>9</v>
      </c>
      <c r="B14" s="37" t="s">
        <v>57</v>
      </c>
      <c r="C14" s="45">
        <v>1</v>
      </c>
      <c r="D14" s="41" t="s">
        <v>98</v>
      </c>
    </row>
    <row r="15" spans="1:4" x14ac:dyDescent="0.25">
      <c r="A15" s="37">
        <v>10</v>
      </c>
      <c r="B15" s="37" t="s">
        <v>58</v>
      </c>
      <c r="C15" s="45">
        <v>1</v>
      </c>
      <c r="D15" s="41" t="s">
        <v>93</v>
      </c>
    </row>
    <row r="16" spans="1:4" x14ac:dyDescent="0.25">
      <c r="A16" s="37">
        <v>11</v>
      </c>
      <c r="B16" s="37" t="s">
        <v>59</v>
      </c>
      <c r="C16" s="45">
        <v>1</v>
      </c>
      <c r="D16" s="41" t="s">
        <v>76</v>
      </c>
    </row>
    <row r="17" spans="1:4" x14ac:dyDescent="0.25">
      <c r="A17" s="37">
        <v>12</v>
      </c>
      <c r="B17" s="37" t="s">
        <v>60</v>
      </c>
      <c r="C17" s="45">
        <v>1</v>
      </c>
      <c r="D17" s="41" t="s">
        <v>96</v>
      </c>
    </row>
    <row r="18" spans="1:4" ht="30" x14ac:dyDescent="0.25">
      <c r="A18" s="37">
        <v>13</v>
      </c>
      <c r="B18" s="37" t="s">
        <v>61</v>
      </c>
      <c r="C18" s="45">
        <v>1</v>
      </c>
      <c r="D18" s="41" t="s">
        <v>77</v>
      </c>
    </row>
    <row r="19" spans="1:4" x14ac:dyDescent="0.25">
      <c r="A19" s="37">
        <v>14</v>
      </c>
      <c r="B19" s="37" t="s">
        <v>62</v>
      </c>
      <c r="C19" s="45">
        <v>1</v>
      </c>
      <c r="D19" s="41" t="s">
        <v>82</v>
      </c>
    </row>
    <row r="20" spans="1:4" ht="30" x14ac:dyDescent="0.25">
      <c r="A20" s="37">
        <v>15</v>
      </c>
      <c r="B20" s="37" t="s">
        <v>63</v>
      </c>
      <c r="C20" s="45">
        <v>1</v>
      </c>
      <c r="D20" s="41" t="s">
        <v>78</v>
      </c>
    </row>
    <row r="21" spans="1:4" x14ac:dyDescent="0.25">
      <c r="A21" s="37">
        <v>16</v>
      </c>
      <c r="B21" s="37" t="s">
        <v>64</v>
      </c>
      <c r="C21" s="45">
        <v>1</v>
      </c>
      <c r="D21" s="41" t="s">
        <v>79</v>
      </c>
    </row>
    <row r="22" spans="1:4" ht="30" x14ac:dyDescent="0.25">
      <c r="A22" s="37">
        <v>17</v>
      </c>
      <c r="B22" s="37" t="s">
        <v>65</v>
      </c>
      <c r="C22" s="45">
        <v>1</v>
      </c>
      <c r="D22" s="41" t="s">
        <v>80</v>
      </c>
    </row>
    <row r="23" spans="1:4" ht="30" x14ac:dyDescent="0.25">
      <c r="A23" s="37">
        <v>18</v>
      </c>
      <c r="B23" s="37" t="s">
        <v>67</v>
      </c>
      <c r="C23" s="45">
        <v>1</v>
      </c>
      <c r="D23" s="41" t="s">
        <v>92</v>
      </c>
    </row>
    <row r="24" spans="1:4" x14ac:dyDescent="0.25">
      <c r="A24" s="37">
        <v>19</v>
      </c>
      <c r="B24" s="37" t="s">
        <v>68</v>
      </c>
      <c r="C24" s="45">
        <v>1</v>
      </c>
      <c r="D24" s="41" t="s">
        <v>104</v>
      </c>
    </row>
    <row r="25" spans="1:4" x14ac:dyDescent="0.25">
      <c r="A25" s="37">
        <v>20</v>
      </c>
      <c r="B25" s="37" t="s">
        <v>66</v>
      </c>
      <c r="C25" s="45">
        <v>1</v>
      </c>
      <c r="D25" s="41" t="s">
        <v>81</v>
      </c>
    </row>
    <row r="26" spans="1:4" x14ac:dyDescent="0.25">
      <c r="A26" s="46"/>
      <c r="B26" s="47" t="s">
        <v>130</v>
      </c>
      <c r="C26" s="48">
        <f>SUM(C6:C25)</f>
        <v>24</v>
      </c>
      <c r="D26" s="46"/>
    </row>
  </sheetData>
  <mergeCells count="1">
    <mergeCell ref="A3:D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Pasiūlymas</vt:lpstr>
      <vt:lpstr>Bendrieji reikalavimai</vt:lpstr>
      <vt:lpstr>Reikalavimai įrangai</vt:lpstr>
      <vt:lpstr>Padalinių sąrašas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VRCP</dc:creator>
  <cp:lastModifiedBy>Diana Germanovič</cp:lastModifiedBy>
  <cp:lastPrinted>2025-12-08T06:29:06Z</cp:lastPrinted>
  <dcterms:created xsi:type="dcterms:W3CDTF">2015-06-05T18:17:20Z</dcterms:created>
  <dcterms:modified xsi:type="dcterms:W3CDTF">2025-12-11T07:18:33Z</dcterms:modified>
</cp:coreProperties>
</file>